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W:\Céline\26XXXXX CAISSON TOULON\"/>
    </mc:Choice>
  </mc:AlternateContent>
  <xr:revisionPtr revIDLastSave="0" documentId="13_ncr:1_{C3AAF015-229F-43DF-879A-A0E6593147D1}" xr6:coauthVersionLast="47" xr6:coauthVersionMax="47" xr10:uidLastSave="{00000000-0000-0000-0000-000000000000}"/>
  <bookViews>
    <workbookView xWindow="28680" yWindow="-120" windowWidth="29040" windowHeight="15840" activeTab="3" xr2:uid="{00000000-000D-0000-FFFF-FFFF00000000}"/>
  </bookViews>
  <sheets>
    <sheet name="caissons" sheetId="1" r:id="rId1"/>
    <sheet name="décomposition de prix " sheetId="4" r:id="rId2"/>
    <sheet name="pièces de rechange" sheetId="5" r:id="rId3"/>
    <sheet name="DQE" sheetId="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1" i="2" l="1"/>
  <c r="B11" i="2"/>
  <c r="D10" i="2"/>
  <c r="B10" i="2"/>
  <c r="D9" i="2"/>
  <c r="B9" i="2"/>
  <c r="D8" i="2"/>
  <c r="B8" i="2"/>
  <c r="D7" i="2"/>
  <c r="D6" i="2"/>
  <c r="D5" i="2"/>
  <c r="D4" i="2"/>
  <c r="B6" i="2"/>
  <c r="B5" i="2"/>
  <c r="B4" i="2"/>
  <c r="D12" i="2" l="1"/>
</calcChain>
</file>

<file path=xl/sharedStrings.xml><?xml version="1.0" encoding="utf-8"?>
<sst xmlns="http://schemas.openxmlformats.org/spreadsheetml/2006/main" count="177" uniqueCount="75">
  <si>
    <t>prestation</t>
  </si>
  <si>
    <t>unité de commande</t>
  </si>
  <si>
    <t>Société:</t>
  </si>
  <si>
    <t>Projet:</t>
  </si>
  <si>
    <t>Main d'œuvre</t>
  </si>
  <si>
    <t>Unités d'oeuvre</t>
  </si>
  <si>
    <t>Coût
horaire UO</t>
  </si>
  <si>
    <t>volume horaire
consacré</t>
  </si>
  <si>
    <t>ingénieur</t>
  </si>
  <si>
    <t>ETC.</t>
  </si>
  <si>
    <t>TOTAL (A)</t>
  </si>
  <si>
    <t>Approvisionnements et sous-traitance</t>
  </si>
  <si>
    <t>matières</t>
  </si>
  <si>
    <t>coût</t>
  </si>
  <si>
    <t>frais
d'appros (%)</t>
  </si>
  <si>
    <t>Total coût appros + frais</t>
  </si>
  <si>
    <t>TOTAL (B)</t>
  </si>
  <si>
    <t>Cofficients</t>
  </si>
  <si>
    <t>Coefficient de frais généraux ( C %)</t>
  </si>
  <si>
    <t>Taux de marge   (D%)</t>
  </si>
  <si>
    <t>Reconstitution du prix de vente</t>
  </si>
  <si>
    <t>rubrique</t>
  </si>
  <si>
    <t>calcul</t>
  </si>
  <si>
    <t>total</t>
  </si>
  <si>
    <t>A</t>
  </si>
  <si>
    <t>appros + frais appros</t>
  </si>
  <si>
    <t>B</t>
  </si>
  <si>
    <t>frais généraux (E)</t>
  </si>
  <si>
    <t>E = (A+B) X C</t>
  </si>
  <si>
    <t>Marge</t>
  </si>
  <si>
    <t>Prix de vente</t>
  </si>
  <si>
    <t>P= A+B+E+F</t>
  </si>
  <si>
    <t>Total coût matière + frais appro</t>
  </si>
  <si>
    <t>coût matière + frais appros</t>
  </si>
  <si>
    <t>F = D X ( A+B+E)</t>
  </si>
  <si>
    <t>matières et frais</t>
  </si>
  <si>
    <t>Ref du BPU</t>
  </si>
  <si>
    <t>1 forfait</t>
  </si>
  <si>
    <t xml:space="preserve">montant unitaire 
en € HT </t>
  </si>
  <si>
    <t>TVA 20%
A titre indicatif</t>
  </si>
  <si>
    <t>montant unitaire 
en € TTC</t>
  </si>
  <si>
    <t>1 unité</t>
  </si>
  <si>
    <t>CAISSON 1000 bars KW: article 5 du CCPT: remplacement  de la protection de la partie hydraulique de commande du caisson par une armoire avec une isolation acoustique environ 60 Db et vibratoire des éléments générant du bruit (pompe pneumo-hydraulique)</t>
  </si>
  <si>
    <t xml:space="preserve">CAISSON 1000 bars TDI article 6.1 du CCTP: refonte complète de l’armoire hydraulique </t>
  </si>
  <si>
    <t xml:space="preserve">CAISSON 1000 bars TDI article 6.2 du CCTP: 	Système de régulation de la température </t>
  </si>
  <si>
    <t xml:space="preserve">CAISSON 1000 bars TDI article 6.3 du CCTP: 6.3.	Accessibilité du caisson TDI </t>
  </si>
  <si>
    <t>décomposition de prix caisson 2000 bars</t>
  </si>
  <si>
    <t>Pièce  de rechange</t>
  </si>
  <si>
    <t xml:space="preserve">Kits de rechange pour la ou les pompes </t>
  </si>
  <si>
    <t xml:space="preserve">Joints d’étanchéité du bouchon ou du corps </t>
  </si>
  <si>
    <t xml:space="preserve">Bague de guidage </t>
  </si>
  <si>
    <t xml:space="preserve">Bagues anti-extrusion si cette technologie est proposée par le prestataire </t>
  </si>
  <si>
    <t>ect</t>
  </si>
  <si>
    <t>conception, fabrication, tests et essais du caisson, y compris dispositif de commande, de surveillance et de sécurité</t>
  </si>
  <si>
    <t>formation</t>
  </si>
  <si>
    <t>Livrables définis au CCTP</t>
  </si>
  <si>
    <t>fournisseur et caractéristiques, références</t>
  </si>
  <si>
    <t xml:space="preserve"> montant total en € HT</t>
  </si>
  <si>
    <t>forfait pour 4 kits</t>
  </si>
  <si>
    <t>forfait pour 4 joints</t>
  </si>
  <si>
    <t>forfait pour 4 bagues</t>
  </si>
  <si>
    <t>montant  en € HT</t>
  </si>
  <si>
    <t xml:space="preserve">Joint d’étanchéité du bouchon ou du corps </t>
  </si>
  <si>
    <t>Délai d'exécution en jors calendaires à compter de la date de notification du bon de commande</t>
  </si>
  <si>
    <t xml:space="preserve">
Tableau à compléter par le soumissionnaire</t>
  </si>
  <si>
    <t>Bordereau des prix unitaires (BPU) CAISSON 2000 bars et 1000 bars</t>
  </si>
  <si>
    <t>% TVA</t>
  </si>
  <si>
    <t>montant  en € TTC</t>
  </si>
  <si>
    <t>(Tableau à compléter par le soumissionnaire. Le soumissionnaire peut ajouter des lignes au présent document pour proposer d'autres pièces de rechanges)</t>
  </si>
  <si>
    <t xml:space="preserve">Bordereau des prix unitaires (BPU) Pièces de rechange caisson hyperbare 2000 bars </t>
  </si>
  <si>
    <t>Montant total DQE en € ht</t>
  </si>
  <si>
    <t>founiture et intégration d'un caisson 2000 bars ainsi que toutes les prestations associées définies au CCAP et CCTP (hors pièces de rechange)</t>
  </si>
  <si>
    <t xml:space="preserve">livraison et installation sur site, y compris raccordement </t>
  </si>
  <si>
    <t>DQE - non contractuel -  sert uniquement à noter le critère prix</t>
  </si>
  <si>
    <t>quantité commandée (non contractuelle)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</si>
</sst>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6"/>
      <color theme="1"/>
      <name val="Calibri"/>
      <family val="2"/>
      <scheme val="minor"/>
    </font>
    <font>
      <sz val="16"/>
      <color theme="1"/>
      <name val="Calibri"/>
      <family val="2"/>
      <scheme val="minor"/>
    </font>
    <font>
      <b/>
      <sz val="11"/>
      <color theme="1"/>
      <name val="Calibri"/>
      <family val="2"/>
      <scheme val="minor"/>
    </font>
    <font>
      <b/>
      <sz val="18"/>
      <color rgb="FFFF0000"/>
      <name val="Calibri"/>
      <family val="2"/>
      <scheme val="minor"/>
    </font>
    <font>
      <sz val="11"/>
      <color rgb="FF000000"/>
      <name val="Arial"/>
      <family val="2"/>
    </font>
    <font>
      <b/>
      <sz val="18"/>
      <name val="Calibri"/>
      <family val="2"/>
      <scheme val="minor"/>
    </font>
    <font>
      <b/>
      <sz val="24"/>
      <color theme="1"/>
      <name val="Calibri"/>
      <family val="2"/>
      <scheme val="minor"/>
    </font>
    <font>
      <b/>
      <sz val="11"/>
      <color rgb="FF4604EC"/>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0">
    <xf numFmtId="0" fontId="0" fillId="0" borderId="0" xfId="0"/>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0" xfId="0" applyFont="1" applyBorder="1" applyAlignment="1">
      <alignment horizontal="center" vertical="center"/>
    </xf>
    <xf numFmtId="0" fontId="1" fillId="0" borderId="6" xfId="0" applyFont="1" applyBorder="1" applyAlignment="1">
      <alignment horizontal="left" vertical="center"/>
    </xf>
    <xf numFmtId="0" fontId="2" fillId="0" borderId="0" xfId="0" applyFont="1" applyBorder="1" applyAlignment="1">
      <alignment horizontal="left" vertical="center"/>
    </xf>
    <xf numFmtId="0" fontId="1" fillId="0" borderId="0" xfId="0" applyFont="1" applyBorder="1" applyAlignment="1">
      <alignment horizontal="left" vertical="center"/>
    </xf>
    <xf numFmtId="0" fontId="2" fillId="0" borderId="7"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1" fillId="0" borderId="0"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1"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0" fillId="0" borderId="1" xfId="0" applyBorder="1"/>
    <xf numFmtId="0" fontId="0" fillId="0" borderId="1" xfId="0" applyBorder="1" applyAlignment="1">
      <alignment wrapText="1"/>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0" fillId="0" borderId="1" xfId="0" applyFill="1" applyBorder="1" applyAlignment="1">
      <alignment wrapText="1"/>
    </xf>
    <xf numFmtId="0" fontId="0" fillId="0" borderId="1" xfId="0" applyFill="1" applyBorder="1"/>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0" fillId="0" borderId="1" xfId="0" applyBorder="1" applyAlignment="1">
      <alignment horizontal="center" vertical="center"/>
    </xf>
    <xf numFmtId="0" fontId="0" fillId="2" borderId="1" xfId="0" applyFill="1" applyBorder="1" applyAlignment="1">
      <alignment horizontal="center" vertical="center"/>
    </xf>
    <xf numFmtId="0" fontId="2" fillId="0" borderId="8"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top" wrapText="1"/>
    </xf>
    <xf numFmtId="0" fontId="5" fillId="0" borderId="1" xfId="0" applyFont="1" applyBorder="1"/>
    <xf numFmtId="0" fontId="5" fillId="0" borderId="1" xfId="0" applyFont="1" applyBorder="1" applyAlignment="1">
      <alignment wrapText="1"/>
    </xf>
    <xf numFmtId="0" fontId="3" fillId="0" borderId="1" xfId="0" applyFont="1" applyFill="1" applyBorder="1" applyAlignment="1">
      <alignment horizontal="center" vertical="top" wrapText="1"/>
    </xf>
    <xf numFmtId="0" fontId="0" fillId="0" borderId="1" xfId="0" applyBorder="1" applyAlignment="1">
      <alignment horizontal="right"/>
    </xf>
    <xf numFmtId="0" fontId="3" fillId="0" borderId="1" xfId="0" applyFont="1" applyBorder="1"/>
    <xf numFmtId="0" fontId="3" fillId="0" borderId="1" xfId="0" applyFont="1" applyBorder="1" applyAlignment="1">
      <alignment wrapText="1"/>
    </xf>
    <xf numFmtId="0" fontId="3" fillId="0" borderId="1" xfId="0" applyFont="1" applyFill="1" applyBorder="1"/>
    <xf numFmtId="0" fontId="8" fillId="2" borderId="1" xfId="0" applyFont="1" applyFill="1" applyBorder="1"/>
    <xf numFmtId="0" fontId="6"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4" fillId="0" borderId="16" xfId="0" applyFont="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4604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
  <sheetViews>
    <sheetView workbookViewId="0">
      <selection activeCell="B19" sqref="B19"/>
    </sheetView>
  </sheetViews>
  <sheetFormatPr baseColWidth="10" defaultRowHeight="15" x14ac:dyDescent="0.25"/>
  <cols>
    <col min="1" max="1" width="16.7109375" customWidth="1"/>
    <col min="2" max="2" width="71.5703125" customWidth="1"/>
    <col min="3" max="3" width="28.42578125" customWidth="1"/>
    <col min="4" max="4" width="21.140625" customWidth="1"/>
  </cols>
  <sheetData>
    <row r="1" spans="1:6" ht="87" customHeight="1" x14ac:dyDescent="0.25">
      <c r="A1" s="47" t="s">
        <v>64</v>
      </c>
      <c r="B1" s="47"/>
      <c r="C1" s="47"/>
      <c r="D1" s="47"/>
      <c r="E1" s="47"/>
      <c r="F1" s="47"/>
    </row>
    <row r="2" spans="1:6" ht="33.6" customHeight="1" x14ac:dyDescent="0.25">
      <c r="A2" s="46" t="s">
        <v>65</v>
      </c>
      <c r="B2" s="46"/>
      <c r="C2" s="46"/>
      <c r="D2" s="46"/>
      <c r="E2" s="46"/>
      <c r="F2" s="46"/>
    </row>
    <row r="3" spans="1:6" ht="30" x14ac:dyDescent="0.25">
      <c r="A3" s="42" t="s">
        <v>36</v>
      </c>
      <c r="B3" s="42" t="s">
        <v>0</v>
      </c>
      <c r="C3" s="42" t="s">
        <v>1</v>
      </c>
      <c r="D3" s="43" t="s">
        <v>61</v>
      </c>
      <c r="E3" s="44" t="s">
        <v>66</v>
      </c>
      <c r="F3" s="43" t="s">
        <v>67</v>
      </c>
    </row>
    <row r="4" spans="1:6" ht="30" x14ac:dyDescent="0.25">
      <c r="A4" s="23">
        <v>20</v>
      </c>
      <c r="B4" s="24" t="s">
        <v>71</v>
      </c>
      <c r="C4" s="23" t="s">
        <v>37</v>
      </c>
      <c r="D4" s="23"/>
      <c r="E4" s="23"/>
      <c r="F4" s="23"/>
    </row>
    <row r="5" spans="1:6" ht="60" x14ac:dyDescent="0.25">
      <c r="A5" s="23">
        <v>30</v>
      </c>
      <c r="B5" s="24" t="s">
        <v>42</v>
      </c>
      <c r="C5" s="23" t="s">
        <v>37</v>
      </c>
      <c r="D5" s="23"/>
      <c r="E5" s="23"/>
      <c r="F5" s="23"/>
    </row>
    <row r="6" spans="1:6" ht="30" x14ac:dyDescent="0.25">
      <c r="A6" s="23">
        <v>40</v>
      </c>
      <c r="B6" s="37" t="s">
        <v>43</v>
      </c>
      <c r="C6" s="23" t="s">
        <v>37</v>
      </c>
      <c r="D6" s="23"/>
      <c r="E6" s="23"/>
      <c r="F6" s="23"/>
    </row>
    <row r="7" spans="1:6" ht="30" x14ac:dyDescent="0.25">
      <c r="A7" s="23">
        <v>50</v>
      </c>
      <c r="B7" s="24" t="s">
        <v>44</v>
      </c>
      <c r="C7" s="23" t="s">
        <v>37</v>
      </c>
      <c r="D7" s="23"/>
      <c r="E7" s="23"/>
      <c r="F7" s="23"/>
    </row>
    <row r="8" spans="1:6" x14ac:dyDescent="0.25">
      <c r="A8" s="28">
        <v>60</v>
      </c>
      <c r="B8" s="27" t="s">
        <v>45</v>
      </c>
      <c r="C8" s="23" t="s">
        <v>37</v>
      </c>
      <c r="D8" s="23"/>
      <c r="E8" s="23"/>
      <c r="F8" s="23"/>
    </row>
  </sheetData>
  <mergeCells count="2">
    <mergeCell ref="A2:F2"/>
    <mergeCell ref="A1:F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9"/>
  <sheetViews>
    <sheetView topLeftCell="E1" zoomScale="68" zoomScaleNormal="68" workbookViewId="0">
      <selection activeCell="I2" sqref="I2"/>
    </sheetView>
  </sheetViews>
  <sheetFormatPr baseColWidth="10" defaultColWidth="21.42578125" defaultRowHeight="21" x14ac:dyDescent="0.25"/>
  <cols>
    <col min="1" max="1" width="58.5703125" style="1" customWidth="1"/>
    <col min="2" max="3" width="22.140625" style="1" customWidth="1"/>
    <col min="4" max="4" width="19.85546875" style="1" customWidth="1"/>
    <col min="5" max="5" width="26.140625" style="1" customWidth="1"/>
    <col min="6" max="7" width="21.42578125" style="1"/>
    <col min="8" max="8" width="36.42578125" style="1" customWidth="1"/>
    <col min="9" max="11" width="21.42578125" style="1"/>
    <col min="12" max="12" width="58.85546875" style="1" customWidth="1"/>
    <col min="13" max="15" width="21.42578125" style="1"/>
    <col min="16" max="16" width="58.85546875" style="1" customWidth="1"/>
    <col min="17" max="16384" width="21.42578125" style="1"/>
  </cols>
  <sheetData>
    <row r="1" spans="1:16" ht="31.5" x14ac:dyDescent="0.25">
      <c r="A1" s="48" t="s">
        <v>46</v>
      </c>
      <c r="B1" s="48"/>
      <c r="C1" s="48"/>
      <c r="D1" s="48"/>
    </row>
    <row r="2" spans="1:16" x14ac:dyDescent="0.25">
      <c r="A2" s="2"/>
      <c r="B2" s="2"/>
      <c r="C2" s="2"/>
      <c r="D2" s="2"/>
    </row>
    <row r="3" spans="1:16" s="4" customFormat="1" x14ac:dyDescent="0.25">
      <c r="A3" s="3" t="s">
        <v>2</v>
      </c>
      <c r="C3" s="3" t="s">
        <v>3</v>
      </c>
    </row>
    <row r="4" spans="1:16" s="4" customFormat="1" ht="21.75" thickBot="1" x14ac:dyDescent="0.3">
      <c r="A4" s="3"/>
      <c r="C4" s="3"/>
    </row>
    <row r="5" spans="1:16" s="4" customFormat="1" ht="72" customHeight="1" thickBot="1" x14ac:dyDescent="0.3">
      <c r="A5" s="51" t="s">
        <v>53</v>
      </c>
      <c r="B5" s="52"/>
      <c r="C5" s="52"/>
      <c r="D5" s="53"/>
      <c r="E5" s="51" t="s">
        <v>72</v>
      </c>
      <c r="F5" s="52"/>
      <c r="G5" s="52"/>
      <c r="H5" s="53"/>
      <c r="I5" s="51" t="s">
        <v>54</v>
      </c>
      <c r="J5" s="52"/>
      <c r="K5" s="52"/>
      <c r="L5" s="53"/>
      <c r="M5" s="51" t="s">
        <v>55</v>
      </c>
      <c r="N5" s="52"/>
      <c r="O5" s="52"/>
      <c r="P5" s="53"/>
    </row>
    <row r="6" spans="1:16" s="4" customFormat="1" x14ac:dyDescent="0.25">
      <c r="A6" s="9"/>
      <c r="B6" s="10"/>
      <c r="C6" s="11"/>
      <c r="D6" s="12"/>
      <c r="E6" s="9"/>
      <c r="F6" s="10"/>
      <c r="G6" s="11"/>
      <c r="H6" s="12"/>
      <c r="I6" s="9"/>
      <c r="J6" s="10"/>
      <c r="K6" s="11"/>
      <c r="L6" s="12"/>
      <c r="M6" s="9"/>
      <c r="N6" s="10"/>
      <c r="O6" s="11"/>
      <c r="P6" s="12"/>
    </row>
    <row r="7" spans="1:16" x14ac:dyDescent="0.25">
      <c r="A7" s="9" t="s">
        <v>4</v>
      </c>
      <c r="B7" s="8"/>
      <c r="C7" s="8"/>
      <c r="D7" s="13"/>
      <c r="E7" s="9" t="s">
        <v>4</v>
      </c>
      <c r="F7" s="8"/>
      <c r="G7" s="8"/>
      <c r="H7" s="13"/>
      <c r="I7" s="9" t="s">
        <v>4</v>
      </c>
      <c r="J7" s="8"/>
      <c r="K7" s="8"/>
      <c r="L7" s="13"/>
      <c r="M7" s="9" t="s">
        <v>4</v>
      </c>
      <c r="N7" s="8"/>
      <c r="O7" s="8"/>
      <c r="P7" s="13"/>
    </row>
    <row r="8" spans="1:16" ht="42" x14ac:dyDescent="0.25">
      <c r="A8" s="14" t="s">
        <v>5</v>
      </c>
      <c r="B8" s="6" t="s">
        <v>6</v>
      </c>
      <c r="C8" s="6" t="s">
        <v>7</v>
      </c>
      <c r="D8" s="13"/>
      <c r="E8" s="14" t="s">
        <v>5</v>
      </c>
      <c r="F8" s="6" t="s">
        <v>6</v>
      </c>
      <c r="G8" s="6" t="s">
        <v>7</v>
      </c>
      <c r="H8" s="13"/>
      <c r="I8" s="14" t="s">
        <v>5</v>
      </c>
      <c r="J8" s="6" t="s">
        <v>6</v>
      </c>
      <c r="K8" s="6" t="s">
        <v>7</v>
      </c>
      <c r="L8" s="13"/>
      <c r="M8" s="25" t="s">
        <v>5</v>
      </c>
      <c r="N8" s="6" t="s">
        <v>6</v>
      </c>
      <c r="O8" s="6" t="s">
        <v>7</v>
      </c>
      <c r="P8" s="13"/>
    </row>
    <row r="9" spans="1:16" x14ac:dyDescent="0.25">
      <c r="A9" s="35" t="s">
        <v>8</v>
      </c>
      <c r="B9" s="5"/>
      <c r="C9" s="5"/>
      <c r="D9" s="13"/>
      <c r="E9" s="35" t="s">
        <v>8</v>
      </c>
      <c r="F9" s="5"/>
      <c r="G9" s="5"/>
      <c r="H9" s="13"/>
      <c r="I9" s="14" t="s">
        <v>8</v>
      </c>
      <c r="J9" s="5"/>
      <c r="K9" s="5"/>
      <c r="L9" s="13"/>
      <c r="M9" s="25" t="s">
        <v>8</v>
      </c>
      <c r="N9" s="26"/>
      <c r="O9" s="26"/>
      <c r="P9" s="13"/>
    </row>
    <row r="10" spans="1:16" x14ac:dyDescent="0.25">
      <c r="A10" s="35" t="s">
        <v>9</v>
      </c>
      <c r="B10" s="5"/>
      <c r="C10" s="5"/>
      <c r="D10" s="13"/>
      <c r="E10" s="35" t="s">
        <v>9</v>
      </c>
      <c r="F10" s="5"/>
      <c r="G10" s="5"/>
      <c r="H10" s="13"/>
      <c r="I10" s="14" t="s">
        <v>9</v>
      </c>
      <c r="J10" s="5"/>
      <c r="K10" s="5"/>
      <c r="L10" s="13"/>
      <c r="M10" s="25" t="s">
        <v>9</v>
      </c>
      <c r="N10" s="26"/>
      <c r="O10" s="26"/>
      <c r="P10" s="13"/>
    </row>
    <row r="11" spans="1:16" x14ac:dyDescent="0.25">
      <c r="A11" s="29"/>
      <c r="B11" s="5"/>
      <c r="C11" s="5"/>
      <c r="D11" s="13"/>
      <c r="E11" s="30"/>
      <c r="F11" s="5"/>
      <c r="G11" s="5"/>
      <c r="H11" s="13"/>
      <c r="I11" s="14"/>
      <c r="J11" s="5"/>
      <c r="K11" s="5"/>
      <c r="L11" s="13"/>
      <c r="M11" s="25"/>
      <c r="N11" s="26"/>
      <c r="O11" s="26"/>
      <c r="P11" s="13"/>
    </row>
    <row r="12" spans="1:16" x14ac:dyDescent="0.25">
      <c r="A12" s="29"/>
      <c r="B12" s="5"/>
      <c r="C12" s="5"/>
      <c r="D12" s="13"/>
      <c r="E12" s="30"/>
      <c r="F12" s="5"/>
      <c r="G12" s="5"/>
      <c r="H12" s="13"/>
      <c r="I12" s="14"/>
      <c r="J12" s="5"/>
      <c r="K12" s="5"/>
      <c r="L12" s="13"/>
      <c r="M12" s="25"/>
      <c r="N12" s="26"/>
      <c r="O12" s="26"/>
      <c r="P12" s="13"/>
    </row>
    <row r="13" spans="1:16" x14ac:dyDescent="0.25">
      <c r="A13" s="14"/>
      <c r="B13" s="5"/>
      <c r="C13" s="5"/>
      <c r="D13" s="13"/>
      <c r="E13" s="14"/>
      <c r="F13" s="5"/>
      <c r="G13" s="5"/>
      <c r="H13" s="13"/>
      <c r="I13" s="14"/>
      <c r="J13" s="5"/>
      <c r="K13" s="5"/>
      <c r="L13" s="13"/>
      <c r="M13" s="25"/>
      <c r="N13" s="26"/>
      <c r="O13" s="26"/>
      <c r="P13" s="13"/>
    </row>
    <row r="14" spans="1:16" x14ac:dyDescent="0.25">
      <c r="A14" s="14" t="s">
        <v>10</v>
      </c>
      <c r="B14" s="7"/>
      <c r="C14" s="5"/>
      <c r="D14" s="13"/>
      <c r="E14" s="14" t="s">
        <v>10</v>
      </c>
      <c r="F14" s="7"/>
      <c r="G14" s="5"/>
      <c r="H14" s="13"/>
      <c r="I14" s="14" t="s">
        <v>10</v>
      </c>
      <c r="J14" s="7"/>
      <c r="K14" s="5"/>
      <c r="L14" s="13"/>
      <c r="M14" s="25" t="s">
        <v>10</v>
      </c>
      <c r="N14" s="7"/>
      <c r="O14" s="26"/>
      <c r="P14" s="13"/>
    </row>
    <row r="15" spans="1:16" x14ac:dyDescent="0.25">
      <c r="A15" s="15"/>
      <c r="B15" s="8"/>
      <c r="C15" s="8"/>
      <c r="D15" s="13"/>
      <c r="E15" s="15"/>
      <c r="F15" s="8"/>
      <c r="G15" s="8"/>
      <c r="H15" s="13"/>
      <c r="I15" s="15"/>
      <c r="J15" s="8"/>
      <c r="K15" s="8"/>
      <c r="L15" s="13"/>
      <c r="M15" s="15"/>
      <c r="N15" s="8"/>
      <c r="O15" s="8"/>
      <c r="P15" s="13"/>
    </row>
    <row r="16" spans="1:16" x14ac:dyDescent="0.25">
      <c r="A16" s="9" t="s">
        <v>11</v>
      </c>
      <c r="B16" s="16"/>
      <c r="C16" s="8"/>
      <c r="D16" s="13"/>
      <c r="E16" s="9" t="s">
        <v>11</v>
      </c>
      <c r="F16" s="16"/>
      <c r="G16" s="8"/>
      <c r="H16" s="13"/>
      <c r="I16" s="9" t="s">
        <v>11</v>
      </c>
      <c r="J16" s="16"/>
      <c r="K16" s="8"/>
      <c r="L16" s="13"/>
      <c r="M16" s="9" t="s">
        <v>11</v>
      </c>
      <c r="N16" s="16"/>
      <c r="O16" s="8"/>
      <c r="P16" s="13"/>
    </row>
    <row r="17" spans="1:16" ht="63" x14ac:dyDescent="0.25">
      <c r="A17" s="14" t="s">
        <v>35</v>
      </c>
      <c r="B17" s="5" t="s">
        <v>13</v>
      </c>
      <c r="C17" s="6" t="s">
        <v>14</v>
      </c>
      <c r="D17" s="17" t="s">
        <v>32</v>
      </c>
      <c r="E17" s="14" t="s">
        <v>35</v>
      </c>
      <c r="F17" s="5" t="s">
        <v>13</v>
      </c>
      <c r="G17" s="6" t="s">
        <v>14</v>
      </c>
      <c r="H17" s="17" t="s">
        <v>15</v>
      </c>
      <c r="I17" s="14" t="s">
        <v>12</v>
      </c>
      <c r="J17" s="5" t="s">
        <v>13</v>
      </c>
      <c r="K17" s="6" t="s">
        <v>14</v>
      </c>
      <c r="L17" s="17" t="s">
        <v>15</v>
      </c>
      <c r="M17" s="25" t="s">
        <v>12</v>
      </c>
      <c r="N17" s="26" t="s">
        <v>13</v>
      </c>
      <c r="O17" s="6" t="s">
        <v>14</v>
      </c>
      <c r="P17" s="17" t="s">
        <v>15</v>
      </c>
    </row>
    <row r="18" spans="1:16" x14ac:dyDescent="0.25">
      <c r="A18" s="14"/>
      <c r="B18" s="5"/>
      <c r="C18" s="5"/>
      <c r="D18" s="18"/>
      <c r="E18" s="29"/>
      <c r="F18" s="5"/>
      <c r="G18" s="5"/>
      <c r="H18" s="18"/>
      <c r="I18" s="29"/>
      <c r="J18" s="5"/>
      <c r="K18" s="5"/>
      <c r="L18" s="18"/>
      <c r="M18" s="29"/>
      <c r="N18" s="26"/>
      <c r="O18" s="26"/>
      <c r="P18" s="18"/>
    </row>
    <row r="19" spans="1:16" x14ac:dyDescent="0.25">
      <c r="A19" s="14"/>
      <c r="B19" s="5"/>
      <c r="C19" s="5"/>
      <c r="D19" s="18"/>
      <c r="E19" s="29"/>
      <c r="F19" s="5"/>
      <c r="G19" s="5"/>
      <c r="H19" s="18"/>
      <c r="I19" s="29"/>
      <c r="J19" s="5"/>
      <c r="K19" s="5"/>
      <c r="L19" s="18"/>
      <c r="M19" s="29"/>
      <c r="N19" s="26"/>
      <c r="O19" s="26"/>
      <c r="P19" s="18"/>
    </row>
    <row r="20" spans="1:16" x14ac:dyDescent="0.25">
      <c r="A20" s="14"/>
      <c r="B20" s="5"/>
      <c r="C20" s="5"/>
      <c r="D20" s="18"/>
      <c r="E20" s="29"/>
      <c r="F20" s="5"/>
      <c r="G20" s="5"/>
      <c r="H20" s="18"/>
      <c r="I20" s="29"/>
      <c r="J20" s="5"/>
      <c r="K20" s="5"/>
      <c r="L20" s="18"/>
      <c r="M20" s="29"/>
      <c r="N20" s="26"/>
      <c r="O20" s="26"/>
      <c r="P20" s="18"/>
    </row>
    <row r="21" spans="1:16" x14ac:dyDescent="0.25">
      <c r="A21" s="14"/>
      <c r="B21" s="5"/>
      <c r="C21" s="5"/>
      <c r="D21" s="18"/>
      <c r="E21" s="14"/>
      <c r="F21" s="5"/>
      <c r="G21" s="5"/>
      <c r="H21" s="18"/>
      <c r="I21" s="14"/>
      <c r="J21" s="5"/>
      <c r="K21" s="5"/>
      <c r="L21" s="18"/>
      <c r="M21" s="25"/>
      <c r="N21" s="26"/>
      <c r="O21" s="26"/>
      <c r="P21" s="18"/>
    </row>
    <row r="22" spans="1:16" x14ac:dyDescent="0.25">
      <c r="A22" s="14"/>
      <c r="B22" s="5"/>
      <c r="C22" s="5"/>
      <c r="D22" s="18"/>
      <c r="E22" s="14"/>
      <c r="F22" s="5"/>
      <c r="G22" s="5"/>
      <c r="H22" s="18"/>
      <c r="I22" s="14"/>
      <c r="J22" s="5"/>
      <c r="K22" s="5"/>
      <c r="L22" s="18"/>
      <c r="M22" s="25"/>
      <c r="N22" s="26"/>
      <c r="O22" s="26"/>
      <c r="P22" s="18"/>
    </row>
    <row r="23" spans="1:16" x14ac:dyDescent="0.25">
      <c r="A23" s="14"/>
      <c r="B23" s="5"/>
      <c r="C23" s="5"/>
      <c r="D23" s="18"/>
      <c r="E23" s="14"/>
      <c r="F23" s="5"/>
      <c r="G23" s="5"/>
      <c r="H23" s="18"/>
      <c r="I23" s="14"/>
      <c r="J23" s="5"/>
      <c r="K23" s="5"/>
      <c r="L23" s="18"/>
      <c r="M23" s="25"/>
      <c r="N23" s="26"/>
      <c r="O23" s="26"/>
      <c r="P23" s="18"/>
    </row>
    <row r="24" spans="1:16" x14ac:dyDescent="0.25">
      <c r="A24" s="14"/>
      <c r="B24" s="5"/>
      <c r="C24" s="5"/>
      <c r="D24" s="18"/>
      <c r="E24" s="14"/>
      <c r="F24" s="5"/>
      <c r="G24" s="5"/>
      <c r="H24" s="18"/>
      <c r="I24" s="14"/>
      <c r="J24" s="5"/>
      <c r="K24" s="5"/>
      <c r="L24" s="18"/>
      <c r="M24" s="25"/>
      <c r="N24" s="26"/>
      <c r="O24" s="26"/>
      <c r="P24" s="18"/>
    </row>
    <row r="25" spans="1:16" x14ac:dyDescent="0.25">
      <c r="A25" s="14"/>
      <c r="B25" s="5"/>
      <c r="C25" s="5"/>
      <c r="D25" s="18"/>
      <c r="E25" s="14"/>
      <c r="F25" s="5"/>
      <c r="G25" s="5"/>
      <c r="H25" s="18"/>
      <c r="I25" s="14"/>
      <c r="J25" s="5"/>
      <c r="K25" s="5"/>
      <c r="L25" s="18"/>
      <c r="M25" s="25"/>
      <c r="N25" s="26"/>
      <c r="O25" s="26"/>
      <c r="P25" s="18"/>
    </row>
    <row r="26" spans="1:16" x14ac:dyDescent="0.25">
      <c r="A26" s="14"/>
      <c r="B26" s="5"/>
      <c r="C26" s="5"/>
      <c r="D26" s="18"/>
      <c r="E26" s="14"/>
      <c r="F26" s="5"/>
      <c r="G26" s="5"/>
      <c r="H26" s="18"/>
      <c r="I26" s="14"/>
      <c r="J26" s="5"/>
      <c r="K26" s="5"/>
      <c r="L26" s="18"/>
      <c r="M26" s="25"/>
      <c r="N26" s="26"/>
      <c r="O26" s="26"/>
      <c r="P26" s="18"/>
    </row>
    <row r="27" spans="1:16" x14ac:dyDescent="0.25">
      <c r="A27" s="14" t="s">
        <v>16</v>
      </c>
      <c r="B27" s="7"/>
      <c r="C27" s="7"/>
      <c r="D27" s="18"/>
      <c r="E27" s="14" t="s">
        <v>16</v>
      </c>
      <c r="F27" s="7"/>
      <c r="G27" s="7"/>
      <c r="H27" s="18"/>
      <c r="I27" s="14" t="s">
        <v>16</v>
      </c>
      <c r="J27" s="7"/>
      <c r="K27" s="7"/>
      <c r="L27" s="18"/>
      <c r="M27" s="25" t="s">
        <v>16</v>
      </c>
      <c r="N27" s="7"/>
      <c r="O27" s="7"/>
      <c r="P27" s="18"/>
    </row>
    <row r="28" spans="1:16" x14ac:dyDescent="0.25">
      <c r="A28" s="15"/>
      <c r="B28" s="8"/>
      <c r="C28" s="8"/>
      <c r="D28" s="13"/>
      <c r="E28" s="15"/>
      <c r="F28" s="8"/>
      <c r="G28" s="8"/>
      <c r="H28" s="13"/>
      <c r="I28" s="15"/>
      <c r="J28" s="8"/>
      <c r="K28" s="8"/>
      <c r="L28" s="13"/>
      <c r="M28" s="15"/>
      <c r="N28" s="8"/>
      <c r="O28" s="8"/>
      <c r="P28" s="13"/>
    </row>
    <row r="29" spans="1:16" x14ac:dyDescent="0.25">
      <c r="A29" s="19" t="s">
        <v>17</v>
      </c>
      <c r="B29" s="8"/>
      <c r="C29" s="8"/>
      <c r="D29" s="13"/>
      <c r="E29" s="19" t="s">
        <v>17</v>
      </c>
      <c r="F29" s="8"/>
      <c r="G29" s="8"/>
      <c r="H29" s="13"/>
      <c r="I29" s="19" t="s">
        <v>17</v>
      </c>
      <c r="J29" s="8"/>
      <c r="K29" s="8"/>
      <c r="L29" s="13"/>
      <c r="M29" s="19" t="s">
        <v>17</v>
      </c>
      <c r="N29" s="8"/>
      <c r="O29" s="8"/>
      <c r="P29" s="13"/>
    </row>
    <row r="30" spans="1:16" x14ac:dyDescent="0.25">
      <c r="A30" s="49" t="s">
        <v>18</v>
      </c>
      <c r="B30" s="50"/>
      <c r="C30" s="5"/>
      <c r="D30" s="13"/>
      <c r="E30" s="49" t="s">
        <v>18</v>
      </c>
      <c r="F30" s="50"/>
      <c r="G30" s="5"/>
      <c r="H30" s="13"/>
      <c r="I30" s="49" t="s">
        <v>18</v>
      </c>
      <c r="J30" s="50"/>
      <c r="K30" s="5"/>
      <c r="L30" s="13"/>
      <c r="M30" s="49" t="s">
        <v>18</v>
      </c>
      <c r="N30" s="50"/>
      <c r="O30" s="26"/>
      <c r="P30" s="13"/>
    </row>
    <row r="31" spans="1:16" x14ac:dyDescent="0.25">
      <c r="A31" s="49" t="s">
        <v>19</v>
      </c>
      <c r="B31" s="50"/>
      <c r="C31" s="5"/>
      <c r="D31" s="13"/>
      <c r="E31" s="49" t="s">
        <v>19</v>
      </c>
      <c r="F31" s="50"/>
      <c r="G31" s="5"/>
      <c r="H31" s="13"/>
      <c r="I31" s="49" t="s">
        <v>19</v>
      </c>
      <c r="J31" s="50"/>
      <c r="K31" s="5"/>
      <c r="L31" s="13"/>
      <c r="M31" s="49" t="s">
        <v>19</v>
      </c>
      <c r="N31" s="50"/>
      <c r="O31" s="26"/>
      <c r="P31" s="13"/>
    </row>
    <row r="32" spans="1:16" x14ac:dyDescent="0.25">
      <c r="A32" s="15"/>
      <c r="B32" s="8"/>
      <c r="C32" s="8"/>
      <c r="D32" s="13"/>
      <c r="E32" s="15"/>
      <c r="F32" s="8"/>
      <c r="G32" s="8"/>
      <c r="H32" s="13"/>
      <c r="I32" s="15"/>
      <c r="J32" s="8"/>
      <c r="K32" s="8"/>
      <c r="L32" s="13"/>
      <c r="M32" s="15"/>
      <c r="N32" s="8"/>
      <c r="O32" s="8"/>
      <c r="P32" s="13"/>
    </row>
    <row r="33" spans="1:16" x14ac:dyDescent="0.25">
      <c r="A33" s="9" t="s">
        <v>20</v>
      </c>
      <c r="B33" s="16"/>
      <c r="C33" s="8"/>
      <c r="D33" s="13"/>
      <c r="E33" s="9" t="s">
        <v>20</v>
      </c>
      <c r="F33" s="16"/>
      <c r="G33" s="8"/>
      <c r="H33" s="13"/>
      <c r="I33" s="9" t="s">
        <v>20</v>
      </c>
      <c r="J33" s="16"/>
      <c r="K33" s="8"/>
      <c r="L33" s="13"/>
      <c r="M33" s="9" t="s">
        <v>20</v>
      </c>
      <c r="N33" s="16"/>
      <c r="O33" s="8"/>
      <c r="P33" s="13"/>
    </row>
    <row r="34" spans="1:16" x14ac:dyDescent="0.25">
      <c r="A34" s="14" t="s">
        <v>21</v>
      </c>
      <c r="B34" s="5" t="s">
        <v>22</v>
      </c>
      <c r="C34" s="5" t="s">
        <v>23</v>
      </c>
      <c r="D34" s="13"/>
      <c r="E34" s="14" t="s">
        <v>21</v>
      </c>
      <c r="F34" s="5" t="s">
        <v>22</v>
      </c>
      <c r="G34" s="5" t="s">
        <v>23</v>
      </c>
      <c r="H34" s="13"/>
      <c r="I34" s="14" t="s">
        <v>21</v>
      </c>
      <c r="J34" s="5" t="s">
        <v>22</v>
      </c>
      <c r="K34" s="5" t="s">
        <v>23</v>
      </c>
      <c r="L34" s="13"/>
      <c r="M34" s="25" t="s">
        <v>21</v>
      </c>
      <c r="N34" s="26" t="s">
        <v>22</v>
      </c>
      <c r="O34" s="26" t="s">
        <v>23</v>
      </c>
      <c r="P34" s="13"/>
    </row>
    <row r="35" spans="1:16" x14ac:dyDescent="0.25">
      <c r="A35" s="14" t="s">
        <v>4</v>
      </c>
      <c r="B35" s="5" t="s">
        <v>24</v>
      </c>
      <c r="C35" s="5"/>
      <c r="D35" s="13"/>
      <c r="E35" s="14" t="s">
        <v>4</v>
      </c>
      <c r="F35" s="5" t="s">
        <v>24</v>
      </c>
      <c r="G35" s="5"/>
      <c r="H35" s="13"/>
      <c r="I35" s="14" t="s">
        <v>4</v>
      </c>
      <c r="J35" s="5" t="s">
        <v>24</v>
      </c>
      <c r="K35" s="5"/>
      <c r="L35" s="13"/>
      <c r="M35" s="25" t="s">
        <v>4</v>
      </c>
      <c r="N35" s="26" t="s">
        <v>24</v>
      </c>
      <c r="O35" s="26"/>
      <c r="P35" s="13"/>
    </row>
    <row r="36" spans="1:16" x14ac:dyDescent="0.25">
      <c r="A36" s="14" t="s">
        <v>33</v>
      </c>
      <c r="B36" s="5" t="s">
        <v>26</v>
      </c>
      <c r="C36" s="5"/>
      <c r="D36" s="13"/>
      <c r="E36" s="14" t="s">
        <v>25</v>
      </c>
      <c r="F36" s="5" t="s">
        <v>26</v>
      </c>
      <c r="G36" s="5"/>
      <c r="H36" s="13"/>
      <c r="I36" s="14" t="s">
        <v>25</v>
      </c>
      <c r="J36" s="5" t="s">
        <v>26</v>
      </c>
      <c r="K36" s="5"/>
      <c r="L36" s="13"/>
      <c r="M36" s="25" t="s">
        <v>25</v>
      </c>
      <c r="N36" s="26" t="s">
        <v>26</v>
      </c>
      <c r="O36" s="26"/>
      <c r="P36" s="13"/>
    </row>
    <row r="37" spans="1:16" x14ac:dyDescent="0.25">
      <c r="A37" s="14" t="s">
        <v>27</v>
      </c>
      <c r="B37" s="5" t="s">
        <v>28</v>
      </c>
      <c r="C37" s="5"/>
      <c r="D37" s="13"/>
      <c r="E37" s="14" t="s">
        <v>27</v>
      </c>
      <c r="F37" s="5" t="s">
        <v>28</v>
      </c>
      <c r="G37" s="5"/>
      <c r="H37" s="13"/>
      <c r="I37" s="14" t="s">
        <v>27</v>
      </c>
      <c r="J37" s="5" t="s">
        <v>28</v>
      </c>
      <c r="K37" s="5"/>
      <c r="L37" s="13"/>
      <c r="M37" s="25" t="s">
        <v>27</v>
      </c>
      <c r="N37" s="26" t="s">
        <v>28</v>
      </c>
      <c r="O37" s="26"/>
      <c r="P37" s="13"/>
    </row>
    <row r="38" spans="1:16" x14ac:dyDescent="0.25">
      <c r="A38" s="14" t="s">
        <v>29</v>
      </c>
      <c r="B38" s="5" t="s">
        <v>34</v>
      </c>
      <c r="C38" s="5"/>
      <c r="D38" s="13"/>
      <c r="E38" s="14" t="s">
        <v>29</v>
      </c>
      <c r="F38" s="5" t="s">
        <v>34</v>
      </c>
      <c r="G38" s="5"/>
      <c r="H38" s="13"/>
      <c r="I38" s="14" t="s">
        <v>29</v>
      </c>
      <c r="J38" s="5" t="s">
        <v>34</v>
      </c>
      <c r="K38" s="5"/>
      <c r="L38" s="13"/>
      <c r="M38" s="25" t="s">
        <v>29</v>
      </c>
      <c r="N38" s="26" t="s">
        <v>34</v>
      </c>
      <c r="O38" s="26"/>
      <c r="P38" s="13"/>
    </row>
    <row r="39" spans="1:16" ht="21.75" thickBot="1" x14ac:dyDescent="0.3">
      <c r="A39" s="20" t="s">
        <v>30</v>
      </c>
      <c r="B39" s="21" t="s">
        <v>31</v>
      </c>
      <c r="C39" s="21"/>
      <c r="D39" s="22"/>
      <c r="E39" s="20" t="s">
        <v>30</v>
      </c>
      <c r="F39" s="21" t="s">
        <v>31</v>
      </c>
      <c r="G39" s="21"/>
      <c r="H39" s="22"/>
      <c r="I39" s="20" t="s">
        <v>30</v>
      </c>
      <c r="J39" s="21" t="s">
        <v>31</v>
      </c>
      <c r="K39" s="21"/>
      <c r="L39" s="22"/>
      <c r="M39" s="20" t="s">
        <v>30</v>
      </c>
      <c r="N39" s="21" t="s">
        <v>31</v>
      </c>
      <c r="O39" s="21"/>
      <c r="P39" s="22"/>
    </row>
  </sheetData>
  <mergeCells count="13">
    <mergeCell ref="M5:P5"/>
    <mergeCell ref="M30:N30"/>
    <mergeCell ref="M31:N31"/>
    <mergeCell ref="I5:L5"/>
    <mergeCell ref="I30:J30"/>
    <mergeCell ref="I31:J31"/>
    <mergeCell ref="A1:D1"/>
    <mergeCell ref="A30:B30"/>
    <mergeCell ref="A31:B31"/>
    <mergeCell ref="A5:D5"/>
    <mergeCell ref="E5:H5"/>
    <mergeCell ref="E30:F30"/>
    <mergeCell ref="E31:F3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2"/>
  <sheetViews>
    <sheetView workbookViewId="0">
      <selection activeCell="B21" sqref="B21"/>
    </sheetView>
  </sheetViews>
  <sheetFormatPr baseColWidth="10" defaultRowHeight="15" x14ac:dyDescent="0.25"/>
  <cols>
    <col min="2" max="2" width="46.42578125" customWidth="1"/>
    <col min="3" max="3" width="18.42578125" customWidth="1"/>
    <col min="4" max="4" width="23.42578125" customWidth="1"/>
    <col min="5" max="5" width="20.28515625" customWidth="1"/>
    <col min="6" max="6" width="20.7109375" customWidth="1"/>
    <col min="7" max="7" width="25.7109375" customWidth="1"/>
    <col min="8" max="8" width="37.85546875" customWidth="1"/>
  </cols>
  <sheetData>
    <row r="1" spans="1:8" ht="48" customHeight="1" x14ac:dyDescent="0.25">
      <c r="A1" s="54" t="s">
        <v>68</v>
      </c>
      <c r="B1" s="54"/>
      <c r="C1" s="54"/>
      <c r="D1" s="54"/>
      <c r="E1" s="54"/>
      <c r="F1" s="54"/>
      <c r="G1" s="54"/>
      <c r="H1" s="54"/>
    </row>
    <row r="2" spans="1:8" ht="48" customHeight="1" x14ac:dyDescent="0.25">
      <c r="A2" s="55" t="s">
        <v>69</v>
      </c>
      <c r="B2" s="56"/>
      <c r="C2" s="56"/>
      <c r="D2" s="56"/>
      <c r="E2" s="56"/>
      <c r="F2" s="56"/>
      <c r="G2" s="56"/>
      <c r="H2" s="56"/>
    </row>
    <row r="3" spans="1:8" ht="43.15" customHeight="1" x14ac:dyDescent="0.25">
      <c r="A3" s="23" t="s">
        <v>36</v>
      </c>
      <c r="B3" s="31" t="s">
        <v>47</v>
      </c>
      <c r="C3" s="32" t="s">
        <v>1</v>
      </c>
      <c r="D3" s="32" t="s">
        <v>38</v>
      </c>
      <c r="E3" s="32" t="s">
        <v>39</v>
      </c>
      <c r="F3" s="32" t="s">
        <v>40</v>
      </c>
      <c r="G3" s="40" t="s">
        <v>56</v>
      </c>
      <c r="H3" s="40" t="s">
        <v>63</v>
      </c>
    </row>
    <row r="4" spans="1:8" x14ac:dyDescent="0.25">
      <c r="A4" s="23">
        <v>70</v>
      </c>
      <c r="B4" s="38" t="s">
        <v>48</v>
      </c>
      <c r="C4" s="36" t="s">
        <v>41</v>
      </c>
      <c r="D4" s="33"/>
      <c r="E4" s="33"/>
      <c r="F4" s="33"/>
      <c r="G4" s="23"/>
      <c r="H4" s="23"/>
    </row>
    <row r="5" spans="1:8" x14ac:dyDescent="0.25">
      <c r="A5" s="23">
        <v>80</v>
      </c>
      <c r="B5" s="38" t="s">
        <v>48</v>
      </c>
      <c r="C5" s="36" t="s">
        <v>58</v>
      </c>
      <c r="D5" s="36"/>
      <c r="E5" s="36"/>
      <c r="F5" s="36"/>
      <c r="G5" s="23"/>
      <c r="H5" s="23"/>
    </row>
    <row r="6" spans="1:8" x14ac:dyDescent="0.25">
      <c r="A6" s="23">
        <v>90</v>
      </c>
      <c r="B6" s="38" t="s">
        <v>62</v>
      </c>
      <c r="C6" s="36" t="s">
        <v>41</v>
      </c>
      <c r="D6" s="23"/>
      <c r="E6" s="23"/>
      <c r="F6" s="23"/>
      <c r="G6" s="23"/>
      <c r="H6" s="23"/>
    </row>
    <row r="7" spans="1:8" x14ac:dyDescent="0.25">
      <c r="A7" s="23">
        <v>100</v>
      </c>
      <c r="B7" s="38" t="s">
        <v>49</v>
      </c>
      <c r="C7" s="36" t="s">
        <v>59</v>
      </c>
      <c r="D7" s="23"/>
      <c r="E7" s="23"/>
      <c r="F7" s="23"/>
      <c r="G7" s="23"/>
      <c r="H7" s="23"/>
    </row>
    <row r="8" spans="1:8" x14ac:dyDescent="0.25">
      <c r="A8" s="23">
        <v>110</v>
      </c>
      <c r="B8" s="38" t="s">
        <v>50</v>
      </c>
      <c r="C8" s="34" t="s">
        <v>41</v>
      </c>
      <c r="D8" s="34"/>
      <c r="E8" s="34"/>
      <c r="F8" s="34"/>
      <c r="G8" s="23"/>
      <c r="H8" s="23"/>
    </row>
    <row r="9" spans="1:8" ht="29.25" x14ac:dyDescent="0.25">
      <c r="A9" s="23">
        <v>120</v>
      </c>
      <c r="B9" s="39" t="s">
        <v>51</v>
      </c>
      <c r="C9" s="36" t="s">
        <v>41</v>
      </c>
      <c r="D9" s="33"/>
      <c r="E9" s="33"/>
      <c r="F9" s="33"/>
      <c r="G9" s="23"/>
      <c r="H9" s="23"/>
    </row>
    <row r="10" spans="1:8" ht="29.25" x14ac:dyDescent="0.25">
      <c r="A10" s="23">
        <v>130</v>
      </c>
      <c r="B10" s="39" t="s">
        <v>51</v>
      </c>
      <c r="C10" s="36" t="s">
        <v>60</v>
      </c>
      <c r="D10" s="23"/>
      <c r="E10" s="23"/>
      <c r="F10" s="23"/>
      <c r="G10" s="23"/>
      <c r="H10" s="23"/>
    </row>
    <row r="11" spans="1:8" x14ac:dyDescent="0.25">
      <c r="A11" s="28">
        <v>140</v>
      </c>
      <c r="B11" s="23"/>
      <c r="C11" s="23"/>
      <c r="D11" s="23"/>
      <c r="E11" s="23"/>
      <c r="F11" s="23"/>
      <c r="G11" s="23"/>
      <c r="H11" s="23"/>
    </row>
    <row r="12" spans="1:8" x14ac:dyDescent="0.25">
      <c r="A12" s="41" t="s">
        <v>52</v>
      </c>
      <c r="B12" s="23"/>
      <c r="C12" s="23"/>
      <c r="D12" s="23"/>
      <c r="E12" s="23"/>
      <c r="F12" s="23"/>
      <c r="G12" s="23"/>
      <c r="H12" s="23"/>
    </row>
  </sheetData>
  <mergeCells count="2">
    <mergeCell ref="A1:H1"/>
    <mergeCell ref="A2:H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12"/>
  <sheetViews>
    <sheetView tabSelected="1" workbookViewId="0">
      <selection activeCell="C26" sqref="C26"/>
    </sheetView>
  </sheetViews>
  <sheetFormatPr baseColWidth="10" defaultRowHeight="15" x14ac:dyDescent="0.25"/>
  <cols>
    <col min="1" max="1" width="16.7109375" customWidth="1"/>
    <col min="2" max="2" width="73.7109375" customWidth="1"/>
    <col min="3" max="3" width="28.42578125" customWidth="1"/>
    <col min="4" max="4" width="23.42578125" customWidth="1"/>
  </cols>
  <sheetData>
    <row r="2" spans="1:4" x14ac:dyDescent="0.25">
      <c r="A2" s="57" t="s">
        <v>73</v>
      </c>
      <c r="B2" s="58"/>
      <c r="C2" s="58"/>
      <c r="D2" s="59"/>
    </row>
    <row r="3" spans="1:4" ht="30" x14ac:dyDescent="0.25">
      <c r="A3" s="23" t="s">
        <v>36</v>
      </c>
      <c r="B3" s="23" t="s">
        <v>0</v>
      </c>
      <c r="C3" s="24" t="s">
        <v>74</v>
      </c>
      <c r="D3" s="23" t="s">
        <v>57</v>
      </c>
    </row>
    <row r="4" spans="1:4" ht="30" x14ac:dyDescent="0.25">
      <c r="A4" s="23">
        <v>20</v>
      </c>
      <c r="B4" s="24" t="str">
        <f>caissons!B4</f>
        <v>founiture et intégration d'un caisson 2000 bars ainsi que toutes les prestations associées définies au CCAP et CCTP (hors pièces de rechange)</v>
      </c>
      <c r="C4" s="23">
        <v>1</v>
      </c>
      <c r="D4" s="23">
        <f>caissons!D4</f>
        <v>0</v>
      </c>
    </row>
    <row r="5" spans="1:4" x14ac:dyDescent="0.25">
      <c r="A5" s="23">
        <v>70</v>
      </c>
      <c r="B5" s="24" t="str">
        <f>'pièces de rechange'!B4</f>
        <v xml:space="preserve">Kits de rechange pour la ou les pompes </v>
      </c>
      <c r="C5" s="23">
        <v>1</v>
      </c>
      <c r="D5" s="23">
        <f>'pièces de rechange'!D4</f>
        <v>0</v>
      </c>
    </row>
    <row r="6" spans="1:4" x14ac:dyDescent="0.25">
      <c r="A6" s="23">
        <v>80</v>
      </c>
      <c r="B6" s="24" t="str">
        <f>'pièces de rechange'!B5</f>
        <v xml:space="preserve">Kits de rechange pour la ou les pompes </v>
      </c>
      <c r="C6" s="23">
        <v>16</v>
      </c>
      <c r="D6" s="23">
        <f>'pièces de rechange'!D5*16</f>
        <v>0</v>
      </c>
    </row>
    <row r="7" spans="1:4" x14ac:dyDescent="0.25">
      <c r="A7" s="23">
        <v>90</v>
      </c>
      <c r="B7" s="38" t="s">
        <v>62</v>
      </c>
      <c r="C7" s="23">
        <v>1</v>
      </c>
      <c r="D7" s="23">
        <f>'pièces de rechange'!D6</f>
        <v>0</v>
      </c>
    </row>
    <row r="8" spans="1:4" ht="26.25" customHeight="1" x14ac:dyDescent="0.25">
      <c r="A8" s="28">
        <v>100</v>
      </c>
      <c r="B8" s="27" t="str">
        <f>'pièces de rechange'!B7</f>
        <v xml:space="preserve">Joints d’étanchéité du bouchon ou du corps </v>
      </c>
      <c r="C8" s="23">
        <v>1</v>
      </c>
      <c r="D8" s="23">
        <f>'pièces de rechange'!D7</f>
        <v>0</v>
      </c>
    </row>
    <row r="9" spans="1:4" x14ac:dyDescent="0.25">
      <c r="A9" s="28">
        <v>110</v>
      </c>
      <c r="B9" s="23" t="str">
        <f>'pièces de rechange'!B8</f>
        <v xml:space="preserve">Bague de guidage </v>
      </c>
      <c r="C9" s="23">
        <v>1</v>
      </c>
      <c r="D9" s="23">
        <f>'pièces de rechange'!D8</f>
        <v>0</v>
      </c>
    </row>
    <row r="10" spans="1:4" x14ac:dyDescent="0.25">
      <c r="A10" s="28">
        <v>120</v>
      </c>
      <c r="B10" s="23" t="str">
        <f>'pièces de rechange'!B9</f>
        <v xml:space="preserve">Bagues anti-extrusion si cette technologie est proposée par le prestataire </v>
      </c>
      <c r="C10" s="28">
        <v>1</v>
      </c>
      <c r="D10" s="23">
        <f>'pièces de rechange'!D9</f>
        <v>0</v>
      </c>
    </row>
    <row r="11" spans="1:4" x14ac:dyDescent="0.25">
      <c r="A11" s="28">
        <v>130</v>
      </c>
      <c r="B11" s="23" t="str">
        <f>'pièces de rechange'!B10</f>
        <v xml:space="preserve">Bagues anti-extrusion si cette technologie est proposée par le prestataire </v>
      </c>
      <c r="C11" s="28">
        <v>1</v>
      </c>
      <c r="D11" s="23">
        <f>'pièces de rechange'!D10</f>
        <v>0</v>
      </c>
    </row>
    <row r="12" spans="1:4" x14ac:dyDescent="0.25">
      <c r="C12" s="45" t="s">
        <v>70</v>
      </c>
      <c r="D12" s="45">
        <f>SUM(D4:D11)</f>
        <v>0</v>
      </c>
    </row>
  </sheetData>
  <mergeCells count="1">
    <mergeCell ref="A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caissons</vt:lpstr>
      <vt:lpstr>décomposition de prix </vt:lpstr>
      <vt:lpstr>pièces de rechange</vt:lpstr>
      <vt:lpstr>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LE GALL, Ifremer Brest PDG-DAJF-ACHATS-MA</dc:creator>
  <cp:lastModifiedBy>Celine LE GALL</cp:lastModifiedBy>
  <dcterms:created xsi:type="dcterms:W3CDTF">2019-03-05T08:29:50Z</dcterms:created>
  <dcterms:modified xsi:type="dcterms:W3CDTF">2026-03-24T10:19:48Z</dcterms:modified>
</cp:coreProperties>
</file>